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Javne nabavke\Konkursna dokumentacija - radno\2025\405-106 ZS Kotlujevac MJU\priprema\Predmeri bez cena 20032025 - Copy\"/>
    </mc:Choice>
  </mc:AlternateContent>
  <bookViews>
    <workbookView xWindow="0" yWindow="0" windowWidth="28800" windowHeight="12435"/>
  </bookViews>
  <sheets>
    <sheet name="dojava" sheetId="1" r:id="rId1"/>
  </sheets>
  <definedNames>
    <definedName name="_xlnm.Print_Area" localSheetId="0">dojava!$A$1:$F$51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F12" i="1" l="1"/>
  <c r="F15" i="1" l="1"/>
  <c r="F19" i="1"/>
  <c r="F20" i="1"/>
  <c r="F32" i="1"/>
  <c r="F34" i="1"/>
  <c r="F14" i="1"/>
  <c r="F10" i="1"/>
  <c r="F11" i="1"/>
  <c r="F13" i="1"/>
  <c r="F16" i="1"/>
  <c r="F27" i="1"/>
  <c r="F28" i="1"/>
  <c r="F18" i="1"/>
  <c r="F23" i="1"/>
  <c r="F31" i="1"/>
  <c r="F8" i="1"/>
  <c r="F22" i="1"/>
  <c r="F33" i="1"/>
  <c r="F21" i="1"/>
  <c r="F24" i="1"/>
  <c r="F9" i="1"/>
  <c r="F30" i="1"/>
  <c r="F29" i="1"/>
  <c r="F26" i="1"/>
  <c r="F39" i="1"/>
  <c r="F38" i="1"/>
  <c r="F17" i="1"/>
  <c r="F35" i="1"/>
  <c r="F36" i="1"/>
  <c r="F37" i="1"/>
  <c r="F41" i="1" l="1"/>
</calcChain>
</file>

<file path=xl/sharedStrings.xml><?xml version="1.0" encoding="utf-8"?>
<sst xmlns="http://schemas.openxmlformats.org/spreadsheetml/2006/main" count="78" uniqueCount="52">
  <si>
    <t>Red.br.</t>
  </si>
  <si>
    <t>Opis opreme</t>
  </si>
  <si>
    <t>Jed.</t>
  </si>
  <si>
    <t>mere</t>
  </si>
  <si>
    <t>Količina</t>
  </si>
  <si>
    <t>Jedinična cena</t>
  </si>
  <si>
    <t>Ukupno</t>
  </si>
  <si>
    <t>A</t>
  </si>
  <si>
    <t>kom</t>
  </si>
  <si>
    <t>m</t>
  </si>
  <si>
    <t>kom.</t>
  </si>
  <si>
    <t xml:space="preserve">OPREMA </t>
  </si>
  <si>
    <t>PREDMER I PREDRAČUN RADOVA - DOJAVA POŽARA</t>
  </si>
  <si>
    <t>Isporuka telefonskog dojavnog automata, 2 govorne poruke, 6 telefonskih brojeva.Tip SATEL SAT-DT-1, Poljska ili slično</t>
  </si>
  <si>
    <t>Završna električna merenja na kablovima (otpor izolacije,preslušavanje i ispitivanje parica na prekid i kratak spoj)</t>
  </si>
  <si>
    <t>kg</t>
  </si>
  <si>
    <t>kpl.</t>
  </si>
  <si>
    <t>pauš.</t>
  </si>
  <si>
    <t xml:space="preserve">Pozicije obuhvataju nabavku i isporuku instalacionog materijala i opreme, polaganje kablova i montažu opreme, kao i njihovo povezivanje na sistem. Celokupan kablovski razvod je od LSFR0H materijala (bezhalogenih elemenata, ne širi požar, prilikom izloženosti vatri oslobađa dim male gustine).             </t>
  </si>
  <si>
    <t>Prvo kontrolisanje sistema od strane nezavisne firme i izdavanje isprave o kontrolisanju istalacija stabilnog sistema za automatsko otkrivanje i dojavu požara</t>
  </si>
  <si>
    <t>Isporuka vatrootporne zaštite svih otvora za kablove koji prolaze iz jednog sektora u drugi.Vatrootporna masa mora posedovati odgovarajuće sertifikate slično tipu OBO Bettermann Pyromix</t>
  </si>
  <si>
    <t>Zaptivanje otvora vatrootpornom masom na mestima prodora kablova i bezhalogenih cevi i/ili kanalica između PP sektora. Po zaptivanju obavezno postaviti odgovarajuću pločicu.</t>
  </si>
  <si>
    <t>Programiranje, puštanje sistema u rad i izdavanje neophodne dokumentacije predviđene ZOP:
-  Izjava odgovornog izvođača radova
-  Izjava za montažu proizvoda za pasivnu protivpožarnu zaštitu (prodori)
-  Izveštaj o funkcionalnom ispitivanju stabilnog sistema za rano otkrivanje i dojavu požara
-  Zapisnik o ispitivanju, obuci i primopredaji radova
-  Požarni (alarmni) plan
-  Kontrolna knjiga (sa upisanim prvim pregledom)
-  Uputstvo na srpskom jeziku
-  Atestna dokumentacija za opremu</t>
  </si>
  <si>
    <t>B</t>
  </si>
  <si>
    <t>RADOVI</t>
  </si>
  <si>
    <t>Montaža,povezivanje i programiranje detektora</t>
  </si>
  <si>
    <t>Montaža,povezivanje i programiranje sirena</t>
  </si>
  <si>
    <t>Montaža telefonskog dojavnog automata</t>
  </si>
  <si>
    <t xml:space="preserve">Isporuka instalacionog bezhalogenog kabla tipa JH(St)H 2x2x0,8mm za povezivanje javljača požara, kabl mora biti izrađen u skladu sa prema IEC 60754-2, EN 50267-2-2 standardima i mora posedovati odgovarajuće sertifikate </t>
  </si>
  <si>
    <t>Isporuka instalacionog bezhalogenog kabla sa povećanim integritetom u požaru tipa  JH(St)H 2x2x0,8mm FE180/E90 za povezivanje alarmnih sirena I izvršne f-je, kabl mora biti izrađen prema prema EN 60332-3-24, EN 60332-1-2, IEC 60754-2, EN 50267-2-2 standardima i mora posedovati odgovarajuće sertifikate.</t>
  </si>
  <si>
    <t>Montaža obujmica</t>
  </si>
  <si>
    <t>UKUPNO Dojava požara (bez PDV-a):</t>
  </si>
  <si>
    <t>Sitan nespecificiran potrošni materijal</t>
  </si>
  <si>
    <t>Isporuka optičkog interaktivnog adresibilnog detektora dima FD 7130: a) radni opseg 15 do 30 VDC; b) sa ugrađenim izolatorom; c) 3 nivoa osetljivosti na koncentraciju dima; d) automatsko programiranje preko centralne jedinice; e) detektor ima sertifikat EN54-7. Detektor se postavlja na plafon u bazu, pričvršćenu na betonsku konstrukciju ili spušteni plafon Sve komplet urađeno i pušteno u rad</t>
  </si>
  <si>
    <t>Isporuka podnožja za detektore DB 7100 sa priključkom za paralelni indikator. Sve komplet urađeno i pušteno u rad.</t>
  </si>
  <si>
    <t>Isporuka ručnog interaktivnog adresibilnog detektora požara (nelomljivo staklo) FD 7150: a) sa crvenom LED diodom i kutijom za unutrašnju upotrebu; b) sa ugradjenim izolatorom i nelomljivim staklom pri aktivaciji; c) detektor ima sertifikat EN54-11.</t>
  </si>
  <si>
    <t>Polaganje provodnika N2XH 3x1.5mm2  za napajanje centrale. Dužinu provodnika odrediti na licu mesta.</t>
  </si>
  <si>
    <t>Polaganje provodnika N2XH 3x1.5mm2 na obujmice</t>
  </si>
  <si>
    <t>Isporuka rezervnog akumulatorskog napajanja 12V, 12Ah</t>
  </si>
  <si>
    <t xml:space="preserve">Isporuka i montaža UTP kabla za povezivanje 
telefonske linije sa telefonskom dojavom. </t>
  </si>
  <si>
    <t>Isporuka rebrastog creva za polaganje za polaganje kablova JH(St)H 2x2x0.8mm</t>
  </si>
  <si>
    <t>Polaganje provodnika JH(St)H 2x2x0.8 mm kroz rebrasto crevo</t>
  </si>
  <si>
    <t>Isporuka termičkog  adresibilnog detektora dima FD 7110 sa izolatorom (7110)/ termodiferencijalni sa
izolatorom(7120) petlje (EN54-5). Detektor se postavlja na plafon u bazu, pričvršćenu na betonsku konstrukciju ili spušteni plafon Sve komplet urađeno i pušteno u rad</t>
  </si>
  <si>
    <t>Isporuka protivpožarne  unutrašnje sirene sa bljeskalicom i podnožjem, 90dB, sa bjeskalicom, 6-30V. Tipa Unipos  8204CS</t>
  </si>
  <si>
    <t>Isporuka obujmica sa ankerom sa održanjem funkcionalnosti u uslovima požara-E30 po DIN 4102 deo 12, za montažu kablova tipa JH(St)H 2x2x0,8mm2 FE180/E90. Obujmice se montiraju na plafon / zid pomoću ankera na međusobnom rastojanju od 30cm. Proizvodnja OBO Bettermann ili slično. Svi elementi moraju posedovati CE oznaku i prateće sertifikate.</t>
  </si>
  <si>
    <t>Polaganje provodnika JH(St)H 2x2x0.8 mm2 FE180/E90 na obujmice</t>
  </si>
  <si>
    <t>Montaža,povezivanje i programiranje modula</t>
  </si>
  <si>
    <t>Isporuka protivpožarne centrale: Interaktivna adresibilna centrala za dojavu požara sa 4 petlje UniPOS IFS 7004: a) kapaciteta 1 petlje sa maksimalno 125 detektora po petlji; b) automatsko ili ručno progamiranje detektora; c) »touch screen« LCD displej i komande na centrali; d) 250 protivpožarnih zonea(max 60 detektora u zoni); e) 1023 arhiviranih događaja sa tipom, vremenom i datumom, nezavisno od napajanja; f) kontrola izlazno/ulaznih modula sa centrale; g) 2 kontrolisana izlaza; h) mogućnost menija po izboru: engleski, srpski; i) mogućnost testiranja i upravljanja preko PC tastature. j) Centrala ima atest po EN-54. Sve komplet sa programiranjem I povezivanjem centrale</t>
  </si>
  <si>
    <t>Isporuka adresibilnog modula sa 1 ulazom / 1 izlazom, sa izolatorom petlje (EN54-17, EN54-18). Modul 1ulaz/1izlaz FD7203</t>
  </si>
  <si>
    <t>Isporuka paralelnog indikatora montiranog u spuštenom plafonu RI31</t>
  </si>
  <si>
    <t>Montaža i povezivanje centrale</t>
  </si>
  <si>
    <t>Projektantski nadzor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</si>
</sst>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#,##0.00\ &quot;RSD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6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8"/>
      <color rgb="FF0070C0"/>
      <name val="Cambria"/>
      <family val="1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164" fontId="13" fillId="0" borderId="0" applyBorder="0" applyProtection="0"/>
  </cellStyleXfs>
  <cellXfs count="135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Border="1"/>
    <xf numFmtId="0" fontId="1" fillId="0" borderId="5" xfId="0" applyFont="1" applyBorder="1" applyAlignment="1">
      <alignment vertical="center"/>
    </xf>
    <xf numFmtId="0" fontId="0" fillId="0" borderId="6" xfId="0" applyBorder="1"/>
    <xf numFmtId="0" fontId="8" fillId="0" borderId="7" xfId="0" applyFont="1" applyBorder="1" applyAlignment="1">
      <alignment wrapText="1"/>
    </xf>
    <xf numFmtId="0" fontId="8" fillId="0" borderId="7" xfId="0" applyFont="1" applyFill="1" applyBorder="1" applyAlignment="1">
      <alignment horizontal="justify" vertical="top" wrapText="1"/>
    </xf>
    <xf numFmtId="0" fontId="8" fillId="0" borderId="7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 applyProtection="1">
      <alignment vertical="center"/>
    </xf>
    <xf numFmtId="2" fontId="8" fillId="0" borderId="7" xfId="0" applyNumberFormat="1" applyFont="1" applyFill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 applyProtection="1">
      <alignment vertical="center"/>
    </xf>
    <xf numFmtId="0" fontId="7" fillId="0" borderId="7" xfId="1" applyFont="1" applyFill="1" applyBorder="1" applyAlignment="1">
      <alignment horizontal="justify" vertical="top" wrapText="1"/>
    </xf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justify" vertical="top" wrapText="1"/>
    </xf>
    <xf numFmtId="2" fontId="8" fillId="0" borderId="7" xfId="0" applyNumberFormat="1" applyFont="1" applyBorder="1" applyAlignment="1">
      <alignment vertical="center" wrapText="1"/>
    </xf>
    <xf numFmtId="4" fontId="8" fillId="0" borderId="7" xfId="0" applyNumberFormat="1" applyFont="1" applyBorder="1" applyAlignment="1">
      <alignment vertical="center" wrapText="1"/>
    </xf>
    <xf numFmtId="4" fontId="8" fillId="2" borderId="7" xfId="0" applyNumberFormat="1" applyFont="1" applyFill="1" applyBorder="1" applyAlignment="1">
      <alignment vertical="center" wrapText="1"/>
    </xf>
    <xf numFmtId="4" fontId="8" fillId="0" borderId="9" xfId="0" applyNumberFormat="1" applyFont="1" applyBorder="1" applyAlignment="1">
      <alignment vertical="center" wrapText="1"/>
    </xf>
    <xf numFmtId="4" fontId="8" fillId="2" borderId="9" xfId="0" applyNumberFormat="1" applyFont="1" applyFill="1" applyBorder="1" applyAlignment="1">
      <alignment vertical="center" wrapText="1"/>
    </xf>
    <xf numFmtId="2" fontId="8" fillId="0" borderId="10" xfId="0" applyNumberFormat="1" applyFont="1" applyFill="1" applyBorder="1" applyAlignment="1" applyProtection="1">
      <alignment vertical="center"/>
    </xf>
    <xf numFmtId="4" fontId="8" fillId="0" borderId="7" xfId="0" applyNumberFormat="1" applyFont="1" applyFill="1" applyBorder="1" applyAlignment="1" applyProtection="1">
      <alignment vertical="center"/>
      <protection locked="0"/>
    </xf>
    <xf numFmtId="4" fontId="8" fillId="2" borderId="7" xfId="0" applyNumberFormat="1" applyFont="1" applyFill="1" applyBorder="1" applyAlignment="1" applyProtection="1">
      <alignment vertical="center"/>
      <protection locked="0"/>
    </xf>
    <xf numFmtId="4" fontId="8" fillId="0" borderId="9" xfId="0" applyNumberFormat="1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vertical="center" wrapText="1"/>
    </xf>
    <xf numFmtId="0" fontId="8" fillId="0" borderId="0" xfId="0" applyFont="1"/>
    <xf numFmtId="0" fontId="8" fillId="2" borderId="0" xfId="0" applyFont="1" applyFill="1"/>
    <xf numFmtId="0" fontId="8" fillId="0" borderId="0" xfId="0" applyFont="1" applyFill="1"/>
    <xf numFmtId="2" fontId="8" fillId="2" borderId="7" xfId="0" applyNumberFormat="1" applyFont="1" applyFill="1" applyBorder="1" applyAlignment="1" applyProtection="1">
      <alignment vertical="center"/>
      <protection locked="0"/>
    </xf>
    <xf numFmtId="2" fontId="8" fillId="0" borderId="9" xfId="0" applyNumberFormat="1" applyFont="1" applyFill="1" applyBorder="1" applyAlignment="1">
      <alignment vertical="center" wrapText="1"/>
    </xf>
    <xf numFmtId="0" fontId="0" fillId="2" borderId="0" xfId="0" applyFill="1"/>
    <xf numFmtId="0" fontId="10" fillId="0" borderId="7" xfId="0" applyFont="1" applyFill="1" applyBorder="1" applyAlignment="1">
      <alignment horizontal="lef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12" xfId="0" applyBorder="1"/>
    <xf numFmtId="0" fontId="0" fillId="0" borderId="13" xfId="0" applyBorder="1"/>
    <xf numFmtId="0" fontId="1" fillId="4" borderId="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0" xfId="0" applyFont="1" applyFill="1"/>
    <xf numFmtId="0" fontId="14" fillId="0" borderId="8" xfId="0" applyFont="1" applyBorder="1" applyAlignment="1">
      <alignment horizontal="center" vertical="center" wrapText="1"/>
    </xf>
    <xf numFmtId="4" fontId="8" fillId="0" borderId="7" xfId="0" applyNumberFormat="1" applyFont="1" applyFill="1" applyBorder="1" applyAlignment="1" applyProtection="1">
      <alignment vertical="center"/>
    </xf>
    <xf numFmtId="0" fontId="14" fillId="0" borderId="15" xfId="0" applyFont="1" applyBorder="1" applyAlignment="1">
      <alignment horizontal="center" vertical="center" wrapText="1"/>
    </xf>
    <xf numFmtId="4" fontId="8" fillId="2" borderId="16" xfId="0" applyNumberFormat="1" applyFont="1" applyFill="1" applyBorder="1" applyAlignment="1" applyProtection="1">
      <alignment vertical="center"/>
      <protection locked="0"/>
    </xf>
    <xf numFmtId="0" fontId="14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wrapText="1"/>
    </xf>
    <xf numFmtId="0" fontId="8" fillId="0" borderId="27" xfId="0" applyFont="1" applyBorder="1" applyAlignment="1">
      <alignment horizontal="center" vertical="center" wrapText="1"/>
    </xf>
    <xf numFmtId="2" fontId="8" fillId="0" borderId="27" xfId="0" applyNumberFormat="1" applyFont="1" applyFill="1" applyBorder="1" applyAlignment="1" applyProtection="1">
      <alignment vertical="center"/>
    </xf>
    <xf numFmtId="4" fontId="8" fillId="0" borderId="27" xfId="0" applyNumberFormat="1" applyFont="1" applyFill="1" applyBorder="1" applyAlignment="1" applyProtection="1">
      <alignment vertical="center"/>
      <protection locked="0"/>
    </xf>
    <xf numFmtId="4" fontId="8" fillId="0" borderId="28" xfId="0" applyNumberFormat="1" applyFont="1" applyBorder="1" applyAlignment="1">
      <alignment vertical="center" wrapText="1"/>
    </xf>
    <xf numFmtId="0" fontId="8" fillId="0" borderId="11" xfId="0" applyFont="1" applyBorder="1"/>
    <xf numFmtId="2" fontId="8" fillId="0" borderId="16" xfId="0" applyNumberFormat="1" applyFont="1" applyFill="1" applyBorder="1" applyAlignment="1" applyProtection="1">
      <alignment vertical="center"/>
    </xf>
    <xf numFmtId="0" fontId="9" fillId="2" borderId="27" xfId="1" applyFont="1" applyFill="1" applyBorder="1" applyAlignment="1">
      <alignment horizontal="justify" vertical="top" wrapText="1"/>
    </xf>
    <xf numFmtId="4" fontId="8" fillId="2" borderId="27" xfId="0" applyNumberFormat="1" applyFont="1" applyFill="1" applyBorder="1" applyAlignment="1" applyProtection="1">
      <alignment vertical="center"/>
    </xf>
    <xf numFmtId="4" fontId="8" fillId="2" borderId="27" xfId="0" applyNumberFormat="1" applyFont="1" applyFill="1" applyBorder="1" applyAlignment="1" applyProtection="1">
      <alignment vertical="center"/>
      <protection locked="0"/>
    </xf>
    <xf numFmtId="4" fontId="8" fillId="2" borderId="28" xfId="0" applyNumberFormat="1" applyFont="1" applyFill="1" applyBorder="1" applyAlignment="1">
      <alignment vertical="center" wrapText="1"/>
    </xf>
    <xf numFmtId="0" fontId="8" fillId="2" borderId="11" xfId="0" applyFont="1" applyFill="1" applyBorder="1"/>
    <xf numFmtId="0" fontId="8" fillId="2" borderId="27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wrapText="1"/>
    </xf>
    <xf numFmtId="0" fontId="7" fillId="0" borderId="27" xfId="0" applyFont="1" applyFill="1" applyBorder="1" applyAlignment="1">
      <alignment horizontal="center" vertical="center" wrapText="1"/>
    </xf>
    <xf numFmtId="2" fontId="7" fillId="0" borderId="27" xfId="0" applyNumberFormat="1" applyFont="1" applyFill="1" applyBorder="1" applyAlignment="1" applyProtection="1">
      <alignment vertical="center"/>
    </xf>
    <xf numFmtId="4" fontId="7" fillId="0" borderId="27" xfId="0" applyNumberFormat="1" applyFont="1" applyFill="1" applyBorder="1" applyAlignment="1" applyProtection="1">
      <alignment vertical="center"/>
      <protection locked="0"/>
    </xf>
    <xf numFmtId="4" fontId="7" fillId="0" borderId="28" xfId="0" applyNumberFormat="1" applyFont="1" applyFill="1" applyBorder="1" applyAlignment="1">
      <alignment vertical="center" wrapText="1"/>
    </xf>
    <xf numFmtId="0" fontId="16" fillId="0" borderId="11" xfId="0" applyFont="1" applyFill="1" applyBorder="1"/>
    <xf numFmtId="0" fontId="8" fillId="0" borderId="16" xfId="0" applyFont="1" applyFill="1" applyBorder="1" applyAlignment="1">
      <alignment horizontal="justify" vertical="top" wrapText="1"/>
    </xf>
    <xf numFmtId="0" fontId="8" fillId="0" borderId="16" xfId="0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 applyProtection="1">
      <alignment vertical="center"/>
      <protection locked="0"/>
    </xf>
    <xf numFmtId="4" fontId="8" fillId="0" borderId="17" xfId="0" applyNumberFormat="1" applyFont="1" applyFill="1" applyBorder="1" applyAlignment="1">
      <alignment vertical="center" wrapText="1"/>
    </xf>
    <xf numFmtId="4" fontId="7" fillId="0" borderId="27" xfId="0" applyNumberFormat="1" applyFont="1" applyFill="1" applyBorder="1" applyAlignment="1" applyProtection="1">
      <alignment vertical="center"/>
    </xf>
    <xf numFmtId="2" fontId="7" fillId="0" borderId="27" xfId="0" applyNumberFormat="1" applyFont="1" applyFill="1" applyBorder="1" applyAlignment="1" applyProtection="1">
      <alignment vertical="center"/>
      <protection locked="0"/>
    </xf>
    <xf numFmtId="0" fontId="14" fillId="0" borderId="2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 applyProtection="1">
      <alignment vertical="center"/>
      <protection locked="0"/>
    </xf>
    <xf numFmtId="4" fontId="8" fillId="0" borderId="30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wrapText="1"/>
    </xf>
    <xf numFmtId="4" fontId="8" fillId="0" borderId="16" xfId="0" applyNumberFormat="1" applyFont="1" applyFill="1" applyBorder="1" applyAlignment="1" applyProtection="1">
      <alignment vertical="center"/>
    </xf>
    <xf numFmtId="0" fontId="8" fillId="2" borderId="27" xfId="0" applyFont="1" applyFill="1" applyBorder="1" applyAlignment="1">
      <alignment wrapText="1"/>
    </xf>
    <xf numFmtId="0" fontId="8" fillId="0" borderId="27" xfId="0" applyFont="1" applyFill="1" applyBorder="1" applyAlignment="1">
      <alignment horizontal="center" vertical="center" wrapText="1"/>
    </xf>
    <xf numFmtId="4" fontId="8" fillId="0" borderId="27" xfId="0" applyNumberFormat="1" applyFont="1" applyFill="1" applyBorder="1" applyAlignment="1" applyProtection="1">
      <alignment vertical="center"/>
    </xf>
    <xf numFmtId="2" fontId="8" fillId="2" borderId="27" xfId="0" applyNumberFormat="1" applyFont="1" applyFill="1" applyBorder="1" applyAlignment="1" applyProtection="1">
      <alignment vertical="center"/>
      <protection locked="0"/>
    </xf>
    <xf numFmtId="4" fontId="8" fillId="0" borderId="28" xfId="0" applyNumberFormat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2" borderId="10" xfId="0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 applyProtection="1">
      <alignment vertical="center"/>
    </xf>
    <xf numFmtId="2" fontId="8" fillId="2" borderId="10" xfId="0" applyNumberFormat="1" applyFont="1" applyFill="1" applyBorder="1" applyAlignment="1" applyProtection="1">
      <alignment vertical="center"/>
      <protection locked="0"/>
    </xf>
    <xf numFmtId="4" fontId="8" fillId="2" borderId="30" xfId="0" applyNumberFormat="1" applyFont="1" applyFill="1" applyBorder="1" applyAlignment="1">
      <alignment vertical="center" wrapText="1"/>
    </xf>
    <xf numFmtId="0" fontId="8" fillId="2" borderId="27" xfId="0" applyFont="1" applyFill="1" applyBorder="1" applyAlignment="1">
      <alignment horizontal="justify" vertical="top" wrapText="1"/>
    </xf>
    <xf numFmtId="0" fontId="8" fillId="0" borderId="27" xfId="0" applyFont="1" applyFill="1" applyBorder="1" applyAlignment="1">
      <alignment horizontal="justify" vertical="top" wrapText="1"/>
    </xf>
    <xf numFmtId="2" fontId="8" fillId="2" borderId="27" xfId="0" applyNumberFormat="1" applyFont="1" applyFill="1" applyBorder="1" applyAlignment="1" applyProtection="1">
      <alignment vertical="center"/>
    </xf>
    <xf numFmtId="0" fontId="8" fillId="0" borderId="27" xfId="0" applyFont="1" applyBorder="1" applyAlignment="1">
      <alignment horizontal="center" vertical="center"/>
    </xf>
    <xf numFmtId="165" fontId="6" fillId="3" borderId="31" xfId="1" applyNumberFormat="1" applyFont="1" applyFill="1" applyBorder="1" applyAlignment="1">
      <alignment horizontal="right"/>
    </xf>
    <xf numFmtId="0" fontId="0" fillId="0" borderId="31" xfId="0" applyBorder="1"/>
    <xf numFmtId="0" fontId="14" fillId="2" borderId="8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wrapText="1"/>
    </xf>
    <xf numFmtId="0" fontId="8" fillId="2" borderId="24" xfId="0" applyFont="1" applyFill="1" applyBorder="1" applyAlignment="1">
      <alignment horizontal="center" vertical="center" wrapText="1"/>
    </xf>
    <xf numFmtId="2" fontId="8" fillId="2" borderId="24" xfId="0" applyNumberFormat="1" applyFont="1" applyFill="1" applyBorder="1" applyAlignment="1" applyProtection="1">
      <alignment vertical="center"/>
    </xf>
    <xf numFmtId="4" fontId="8" fillId="2" borderId="24" xfId="0" applyNumberFormat="1" applyFont="1" applyFill="1" applyBorder="1" applyAlignment="1" applyProtection="1">
      <alignment vertical="center"/>
      <protection locked="0"/>
    </xf>
    <xf numFmtId="4" fontId="8" fillId="2" borderId="25" xfId="0" applyNumberFormat="1" applyFont="1" applyFill="1" applyBorder="1" applyAlignment="1">
      <alignment vertical="center" wrapText="1"/>
    </xf>
    <xf numFmtId="0" fontId="8" fillId="2" borderId="13" xfId="0" applyFont="1" applyFill="1" applyBorder="1"/>
    <xf numFmtId="2" fontId="0" fillId="0" borderId="6" xfId="0" applyNumberFormat="1" applyBorder="1"/>
    <xf numFmtId="2" fontId="0" fillId="0" borderId="14" xfId="0" applyNumberFormat="1" applyBorder="1"/>
    <xf numFmtId="0" fontId="12" fillId="0" borderId="0" xfId="4" applyFont="1" applyFill="1" applyBorder="1" applyAlignment="1">
      <alignment horizontal="center"/>
    </xf>
    <xf numFmtId="0" fontId="12" fillId="0" borderId="6" xfId="4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4" fontId="6" fillId="4" borderId="12" xfId="1" applyNumberFormat="1" applyFont="1" applyFill="1" applyBorder="1" applyAlignment="1">
      <alignment horizontal="center"/>
    </xf>
    <xf numFmtId="4" fontId="6" fillId="4" borderId="13" xfId="1" applyNumberFormat="1" applyFont="1" applyFill="1" applyBorder="1" applyAlignment="1">
      <alignment horizontal="center"/>
    </xf>
    <xf numFmtId="4" fontId="6" fillId="4" borderId="14" xfId="1" applyNumberFormat="1" applyFont="1" applyFill="1" applyBorder="1" applyAlignment="1">
      <alignment horizont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wrapText="1"/>
    </xf>
    <xf numFmtId="0" fontId="16" fillId="0" borderId="27" xfId="0" applyFont="1" applyBorder="1" applyAlignment="1">
      <alignment horizontal="center" vertical="center"/>
    </xf>
    <xf numFmtId="2" fontId="16" fillId="0" borderId="27" xfId="0" applyNumberFormat="1" applyFont="1" applyFill="1" applyBorder="1" applyAlignment="1" applyProtection="1">
      <alignment vertical="center"/>
    </xf>
    <xf numFmtId="4" fontId="16" fillId="0" borderId="27" xfId="0" applyNumberFormat="1" applyFont="1" applyFill="1" applyBorder="1" applyAlignment="1" applyProtection="1">
      <alignment vertical="center"/>
      <protection locked="0"/>
    </xf>
    <xf numFmtId="4" fontId="16" fillId="2" borderId="28" xfId="0" applyNumberFormat="1" applyFont="1" applyFill="1" applyBorder="1" applyAlignment="1">
      <alignment vertical="center" wrapText="1"/>
    </xf>
  </cellXfs>
  <cellStyles count="7">
    <cellStyle name="Excel Built-in Normal" xfId="6"/>
    <cellStyle name="Monétaire_EuroPrice2" xfId="2"/>
    <cellStyle name="Normal" xfId="0" builtinId="0"/>
    <cellStyle name="Normal 2" xfId="3"/>
    <cellStyle name="Normal 2 2" xfId="5"/>
    <cellStyle name="Normal 3" xfId="1"/>
    <cellStyle name="Normal_predracun zgrada" xfId="4"/>
  </cellStyles>
  <dxfs count="9"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view="pageBreakPreview" zoomScaleNormal="100" zoomScaleSheetLayoutView="100" workbookViewId="0">
      <selection activeCell="D40" sqref="D40"/>
    </sheetView>
  </sheetViews>
  <sheetFormatPr defaultRowHeight="15" x14ac:dyDescent="0.25"/>
  <cols>
    <col min="1" max="1" width="7.85546875" customWidth="1"/>
    <col min="2" max="2" width="51.7109375" customWidth="1"/>
    <col min="4" max="4" width="9.42578125" customWidth="1"/>
    <col min="5" max="5" width="15.7109375" customWidth="1"/>
    <col min="6" max="6" width="25.85546875" customWidth="1"/>
    <col min="8" max="8" width="22.85546875" customWidth="1"/>
    <col min="9" max="9" width="26.28515625" customWidth="1"/>
  </cols>
  <sheetData>
    <row r="1" spans="1:7" ht="36" customHeight="1" x14ac:dyDescent="0.25">
      <c r="A1" s="110" t="s">
        <v>12</v>
      </c>
      <c r="B1" s="111"/>
      <c r="C1" s="111"/>
      <c r="D1" s="111"/>
      <c r="E1" s="111"/>
      <c r="F1" s="112"/>
      <c r="G1" s="1"/>
    </row>
    <row r="2" spans="1:7" ht="15.75" thickBot="1" x14ac:dyDescent="0.3">
      <c r="A2" s="113"/>
      <c r="B2" s="114"/>
      <c r="C2" s="114"/>
      <c r="D2" s="114"/>
      <c r="E2" s="114"/>
      <c r="F2" s="115"/>
    </row>
    <row r="3" spans="1:7" ht="15.75" thickBot="1" x14ac:dyDescent="0.3">
      <c r="A3" s="4"/>
      <c r="B3" s="3"/>
      <c r="C3" s="3"/>
      <c r="D3" s="3"/>
      <c r="E3" s="3"/>
      <c r="F3" s="5"/>
      <c r="G3" s="3"/>
    </row>
    <row r="4" spans="1:7" ht="16.5" thickBot="1" x14ac:dyDescent="0.3">
      <c r="A4" s="119" t="s">
        <v>0</v>
      </c>
      <c r="B4" s="121" t="s">
        <v>1</v>
      </c>
      <c r="C4" s="43" t="s">
        <v>2</v>
      </c>
      <c r="D4" s="119" t="s">
        <v>4</v>
      </c>
      <c r="E4" s="119" t="s">
        <v>5</v>
      </c>
      <c r="F4" s="123" t="s">
        <v>6</v>
      </c>
    </row>
    <row r="5" spans="1:7" ht="16.5" thickBot="1" x14ac:dyDescent="0.3">
      <c r="A5" s="120"/>
      <c r="B5" s="122"/>
      <c r="C5" s="43" t="s">
        <v>3</v>
      </c>
      <c r="D5" s="120"/>
      <c r="E5" s="120"/>
      <c r="F5" s="124"/>
    </row>
    <row r="6" spans="1:7" ht="94.5" x14ac:dyDescent="0.25">
      <c r="A6" s="34"/>
      <c r="B6" s="35" t="s">
        <v>18</v>
      </c>
      <c r="C6" s="36"/>
      <c r="D6" s="36"/>
      <c r="E6" s="36"/>
      <c r="F6" s="37"/>
    </row>
    <row r="7" spans="1:7" s="2" customFormat="1" x14ac:dyDescent="0.25">
      <c r="A7" s="42" t="s">
        <v>7</v>
      </c>
      <c r="B7" s="125" t="s">
        <v>11</v>
      </c>
      <c r="C7" s="125"/>
      <c r="D7" s="125"/>
      <c r="E7" s="125"/>
      <c r="F7" s="126"/>
    </row>
    <row r="8" spans="1:7" s="2" customFormat="1" ht="220.5" x14ac:dyDescent="0.25">
      <c r="A8" s="45">
        <v>1</v>
      </c>
      <c r="B8" s="7" t="s">
        <v>47</v>
      </c>
      <c r="C8" s="14" t="s">
        <v>10</v>
      </c>
      <c r="D8" s="16">
        <v>1</v>
      </c>
      <c r="E8" s="17">
        <v>0</v>
      </c>
      <c r="F8" s="19">
        <f>SUM(D8*E8)</f>
        <v>0</v>
      </c>
    </row>
    <row r="9" spans="1:7" s="27" customFormat="1" ht="31.5" x14ac:dyDescent="0.25">
      <c r="A9" s="45">
        <v>2</v>
      </c>
      <c r="B9" s="15" t="s">
        <v>38</v>
      </c>
      <c r="C9" s="11" t="s">
        <v>10</v>
      </c>
      <c r="D9" s="25">
        <v>2</v>
      </c>
      <c r="E9" s="18">
        <v>0</v>
      </c>
      <c r="F9" s="20">
        <f t="shared" ref="F9:F22" si="0">E9*D9</f>
        <v>0</v>
      </c>
    </row>
    <row r="10" spans="1:7" s="27" customFormat="1" ht="141.75" x14ac:dyDescent="0.25">
      <c r="A10" s="45">
        <v>3</v>
      </c>
      <c r="B10" s="32" t="s">
        <v>33</v>
      </c>
      <c r="C10" s="8" t="s">
        <v>10</v>
      </c>
      <c r="D10" s="25">
        <v>132</v>
      </c>
      <c r="E10" s="33">
        <v>0</v>
      </c>
      <c r="F10" s="24">
        <f t="shared" si="0"/>
        <v>0</v>
      </c>
    </row>
    <row r="11" spans="1:7" s="27" customFormat="1" ht="94.5" x14ac:dyDescent="0.25">
      <c r="A11" s="45">
        <v>4</v>
      </c>
      <c r="B11" s="32" t="s">
        <v>42</v>
      </c>
      <c r="C11" s="8" t="s">
        <v>10</v>
      </c>
      <c r="D11" s="25">
        <v>7</v>
      </c>
      <c r="E11" s="33">
        <v>0</v>
      </c>
      <c r="F11" s="24">
        <f t="shared" si="0"/>
        <v>0</v>
      </c>
    </row>
    <row r="12" spans="1:7" s="27" customFormat="1" ht="46.5" customHeight="1" x14ac:dyDescent="0.25">
      <c r="A12" s="45">
        <v>5</v>
      </c>
      <c r="B12" s="6" t="s">
        <v>34</v>
      </c>
      <c r="C12" s="11" t="s">
        <v>10</v>
      </c>
      <c r="D12" s="12">
        <v>132</v>
      </c>
      <c r="E12" s="18">
        <v>0</v>
      </c>
      <c r="F12" s="19">
        <f t="shared" ref="F12" si="1">E12*D12</f>
        <v>0</v>
      </c>
    </row>
    <row r="13" spans="1:7" s="27" customFormat="1" ht="35.25" customHeight="1" x14ac:dyDescent="0.25">
      <c r="A13" s="45">
        <v>6</v>
      </c>
      <c r="B13" s="6" t="s">
        <v>49</v>
      </c>
      <c r="C13" s="11" t="s">
        <v>10</v>
      </c>
      <c r="D13" s="12">
        <v>52</v>
      </c>
      <c r="E13" s="18">
        <v>0</v>
      </c>
      <c r="F13" s="19">
        <f t="shared" si="0"/>
        <v>0</v>
      </c>
    </row>
    <row r="14" spans="1:7" s="26" customFormat="1" ht="78.75" x14ac:dyDescent="0.25">
      <c r="A14" s="45">
        <v>7</v>
      </c>
      <c r="B14" s="6" t="s">
        <v>35</v>
      </c>
      <c r="C14" s="14" t="s">
        <v>10</v>
      </c>
      <c r="D14" s="9">
        <v>20</v>
      </c>
      <c r="E14" s="22">
        <v>0</v>
      </c>
      <c r="F14" s="19">
        <f t="shared" ref="F14" si="2">E14*D14</f>
        <v>0</v>
      </c>
    </row>
    <row r="15" spans="1:7" s="105" customFormat="1" ht="48" thickBot="1" x14ac:dyDescent="0.3">
      <c r="A15" s="45">
        <v>8</v>
      </c>
      <c r="B15" s="100" t="s">
        <v>48</v>
      </c>
      <c r="C15" s="101" t="s">
        <v>8</v>
      </c>
      <c r="D15" s="102">
        <v>3</v>
      </c>
      <c r="E15" s="103">
        <v>0</v>
      </c>
      <c r="F15" s="104">
        <f>SUM(D15*E15)</f>
        <v>0</v>
      </c>
    </row>
    <row r="16" spans="1:7" s="55" customFormat="1" ht="48" thickBot="1" x14ac:dyDescent="0.3">
      <c r="A16" s="45">
        <v>9</v>
      </c>
      <c r="B16" s="50" t="s">
        <v>43</v>
      </c>
      <c r="C16" s="51" t="s">
        <v>8</v>
      </c>
      <c r="D16" s="52">
        <v>13</v>
      </c>
      <c r="E16" s="53">
        <v>0</v>
      </c>
      <c r="F16" s="54">
        <f>SUM(D16*E16)</f>
        <v>0</v>
      </c>
    </row>
    <row r="17" spans="1:6" s="61" customFormat="1" ht="48" thickBot="1" x14ac:dyDescent="0.3">
      <c r="A17" s="45">
        <v>10</v>
      </c>
      <c r="B17" s="57" t="s">
        <v>13</v>
      </c>
      <c r="C17" s="51" t="s">
        <v>8</v>
      </c>
      <c r="D17" s="58">
        <v>1</v>
      </c>
      <c r="E17" s="59">
        <v>0</v>
      </c>
      <c r="F17" s="60">
        <f t="shared" si="0"/>
        <v>0</v>
      </c>
    </row>
    <row r="18" spans="1:6" s="61" customFormat="1" ht="79.5" thickBot="1" x14ac:dyDescent="0.3">
      <c r="A18" s="49">
        <v>11</v>
      </c>
      <c r="B18" s="50" t="s">
        <v>28</v>
      </c>
      <c r="C18" s="62" t="s">
        <v>9</v>
      </c>
      <c r="D18" s="52">
        <v>875</v>
      </c>
      <c r="E18" s="59">
        <v>0</v>
      </c>
      <c r="F18" s="60">
        <f t="shared" si="0"/>
        <v>0</v>
      </c>
    </row>
    <row r="19" spans="1:6" s="69" customFormat="1" ht="112.7" customHeight="1" thickBot="1" x14ac:dyDescent="0.3">
      <c r="A19" s="63">
        <v>12</v>
      </c>
      <c r="B19" s="64" t="s">
        <v>29</v>
      </c>
      <c r="C19" s="65" t="s">
        <v>9</v>
      </c>
      <c r="D19" s="66">
        <v>217</v>
      </c>
      <c r="E19" s="67">
        <v>0</v>
      </c>
      <c r="F19" s="68">
        <f t="shared" si="0"/>
        <v>0</v>
      </c>
    </row>
    <row r="20" spans="1:6" s="69" customFormat="1" ht="112.7" customHeight="1" thickBot="1" x14ac:dyDescent="0.3">
      <c r="A20" s="63">
        <v>13</v>
      </c>
      <c r="B20" s="64" t="s">
        <v>44</v>
      </c>
      <c r="C20" s="65" t="s">
        <v>8</v>
      </c>
      <c r="D20" s="74">
        <v>651</v>
      </c>
      <c r="E20" s="75">
        <v>0</v>
      </c>
      <c r="F20" s="68">
        <f t="shared" si="0"/>
        <v>0</v>
      </c>
    </row>
    <row r="21" spans="1:6" s="28" customFormat="1" ht="31.5" x14ac:dyDescent="0.25">
      <c r="A21" s="47">
        <v>14</v>
      </c>
      <c r="B21" s="70" t="s">
        <v>36</v>
      </c>
      <c r="C21" s="71" t="s">
        <v>9</v>
      </c>
      <c r="D21" s="56">
        <v>20</v>
      </c>
      <c r="E21" s="72">
        <v>0</v>
      </c>
      <c r="F21" s="73">
        <f t="shared" si="0"/>
        <v>0</v>
      </c>
    </row>
    <row r="22" spans="1:6" s="28" customFormat="1" ht="32.25" thickBot="1" x14ac:dyDescent="0.3">
      <c r="A22" s="76">
        <v>15</v>
      </c>
      <c r="B22" s="77" t="s">
        <v>39</v>
      </c>
      <c r="C22" s="78" t="s">
        <v>9</v>
      </c>
      <c r="D22" s="21">
        <v>10</v>
      </c>
      <c r="E22" s="79">
        <v>0</v>
      </c>
      <c r="F22" s="80">
        <f t="shared" si="0"/>
        <v>0</v>
      </c>
    </row>
    <row r="23" spans="1:6" s="88" customFormat="1" ht="32.25" thickBot="1" x14ac:dyDescent="0.3">
      <c r="A23" s="49">
        <v>16</v>
      </c>
      <c r="B23" s="83" t="s">
        <v>40</v>
      </c>
      <c r="C23" s="84" t="s">
        <v>9</v>
      </c>
      <c r="D23" s="85">
        <v>725</v>
      </c>
      <c r="E23" s="86">
        <v>0</v>
      </c>
      <c r="F23" s="87">
        <f>E23*D23</f>
        <v>0</v>
      </c>
    </row>
    <row r="24" spans="1:6" s="28" customFormat="1" ht="15.75" x14ac:dyDescent="0.25">
      <c r="A24" s="47">
        <v>17</v>
      </c>
      <c r="B24" s="81" t="s">
        <v>32</v>
      </c>
      <c r="C24" s="71" t="s">
        <v>17</v>
      </c>
      <c r="D24" s="82">
        <v>1</v>
      </c>
      <c r="E24" s="48">
        <v>0</v>
      </c>
      <c r="F24" s="73">
        <f>E24*D24</f>
        <v>0</v>
      </c>
    </row>
    <row r="25" spans="1:6" s="44" customFormat="1" ht="15.75" x14ac:dyDescent="0.25">
      <c r="A25" s="42" t="s">
        <v>23</v>
      </c>
      <c r="B25" s="127" t="s">
        <v>24</v>
      </c>
      <c r="C25" s="127"/>
      <c r="D25" s="127"/>
      <c r="E25" s="127"/>
      <c r="F25" s="128"/>
    </row>
    <row r="26" spans="1:6" ht="15.75" x14ac:dyDescent="0.25">
      <c r="A26" s="45">
        <v>18</v>
      </c>
      <c r="B26" s="13" t="s">
        <v>50</v>
      </c>
      <c r="C26" s="14" t="s">
        <v>8</v>
      </c>
      <c r="D26" s="9">
        <v>1</v>
      </c>
      <c r="E26" s="29">
        <v>0</v>
      </c>
      <c r="F26" s="30">
        <f t="shared" ref="F26:F39" si="3">E26*D26</f>
        <v>0</v>
      </c>
    </row>
    <row r="27" spans="1:6" ht="15.75" x14ac:dyDescent="0.25">
      <c r="A27" s="45">
        <v>19</v>
      </c>
      <c r="B27" s="7" t="s">
        <v>25</v>
      </c>
      <c r="C27" s="14" t="s">
        <v>8</v>
      </c>
      <c r="D27" s="9">
        <v>159</v>
      </c>
      <c r="E27" s="29">
        <v>0</v>
      </c>
      <c r="F27" s="24">
        <f t="shared" si="3"/>
        <v>0</v>
      </c>
    </row>
    <row r="28" spans="1:6" ht="18.95" customHeight="1" x14ac:dyDescent="0.25">
      <c r="A28" s="45">
        <v>20</v>
      </c>
      <c r="B28" s="7" t="s">
        <v>26</v>
      </c>
      <c r="C28" s="14" t="s">
        <v>8</v>
      </c>
      <c r="D28" s="9">
        <v>13</v>
      </c>
      <c r="E28" s="29">
        <v>0</v>
      </c>
      <c r="F28" s="24">
        <f t="shared" ref="F28" si="4">E28*D28</f>
        <v>0</v>
      </c>
    </row>
    <row r="29" spans="1:6" s="31" customFormat="1" ht="18.95" customHeight="1" x14ac:dyDescent="0.25">
      <c r="A29" s="99">
        <v>21</v>
      </c>
      <c r="B29" s="15" t="s">
        <v>46</v>
      </c>
      <c r="C29" s="11" t="s">
        <v>8</v>
      </c>
      <c r="D29" s="12">
        <v>3</v>
      </c>
      <c r="E29" s="29">
        <v>0</v>
      </c>
      <c r="F29" s="20">
        <f t="shared" si="3"/>
        <v>0</v>
      </c>
    </row>
    <row r="30" spans="1:6" s="31" customFormat="1" ht="15.75" x14ac:dyDescent="0.25">
      <c r="A30" s="45">
        <v>22</v>
      </c>
      <c r="B30" s="15" t="s">
        <v>27</v>
      </c>
      <c r="C30" s="14" t="s">
        <v>8</v>
      </c>
      <c r="D30" s="9">
        <v>1</v>
      </c>
      <c r="E30" s="23">
        <v>0</v>
      </c>
      <c r="F30" s="24">
        <f t="shared" si="3"/>
        <v>0</v>
      </c>
    </row>
    <row r="31" spans="1:6" s="31" customFormat="1" ht="31.5" x14ac:dyDescent="0.25">
      <c r="A31" s="45">
        <v>23</v>
      </c>
      <c r="B31" s="15" t="s">
        <v>41</v>
      </c>
      <c r="C31" s="11" t="s">
        <v>9</v>
      </c>
      <c r="D31" s="46">
        <v>875</v>
      </c>
      <c r="E31" s="29">
        <v>0</v>
      </c>
      <c r="F31" s="20">
        <f t="shared" si="3"/>
        <v>0</v>
      </c>
    </row>
    <row r="32" spans="1:6" s="31" customFormat="1" ht="31.5" x14ac:dyDescent="0.25">
      <c r="A32" s="45">
        <v>24</v>
      </c>
      <c r="B32" s="7" t="s">
        <v>45</v>
      </c>
      <c r="C32" s="8" t="s">
        <v>9</v>
      </c>
      <c r="D32" s="9">
        <v>217</v>
      </c>
      <c r="E32" s="10">
        <v>0</v>
      </c>
      <c r="F32" s="24">
        <f t="shared" si="3"/>
        <v>0</v>
      </c>
    </row>
    <row r="33" spans="1:9" s="31" customFormat="1" ht="15.75" x14ac:dyDescent="0.25">
      <c r="A33" s="45">
        <v>25</v>
      </c>
      <c r="B33" s="7" t="s">
        <v>37</v>
      </c>
      <c r="C33" s="8" t="s">
        <v>9</v>
      </c>
      <c r="D33" s="9">
        <v>20</v>
      </c>
      <c r="E33" s="10">
        <v>0</v>
      </c>
      <c r="F33" s="24">
        <f t="shared" ref="F33" si="5">E33*D33</f>
        <v>0</v>
      </c>
    </row>
    <row r="34" spans="1:9" s="31" customFormat="1" ht="16.5" thickBot="1" x14ac:dyDescent="0.3">
      <c r="A34" s="76">
        <v>26</v>
      </c>
      <c r="B34" s="77" t="s">
        <v>30</v>
      </c>
      <c r="C34" s="89" t="s">
        <v>8</v>
      </c>
      <c r="D34" s="90">
        <v>651</v>
      </c>
      <c r="E34" s="91">
        <v>0</v>
      </c>
      <c r="F34" s="92">
        <f t="shared" si="3"/>
        <v>0</v>
      </c>
    </row>
    <row r="35" spans="1:9" s="61" customFormat="1" ht="63.75" thickBot="1" x14ac:dyDescent="0.3">
      <c r="A35" s="49">
        <v>27</v>
      </c>
      <c r="B35" s="93" t="s">
        <v>20</v>
      </c>
      <c r="C35" s="62" t="s">
        <v>15</v>
      </c>
      <c r="D35" s="52">
        <v>10</v>
      </c>
      <c r="E35" s="53">
        <v>0</v>
      </c>
      <c r="F35" s="87">
        <f t="shared" si="3"/>
        <v>0</v>
      </c>
    </row>
    <row r="36" spans="1:9" s="55" customFormat="1" ht="63.75" thickBot="1" x14ac:dyDescent="0.3">
      <c r="A36" s="49">
        <v>28</v>
      </c>
      <c r="B36" s="94" t="s">
        <v>21</v>
      </c>
      <c r="C36" s="51" t="s">
        <v>16</v>
      </c>
      <c r="D36" s="52">
        <v>1</v>
      </c>
      <c r="E36" s="53">
        <v>0</v>
      </c>
      <c r="F36" s="87">
        <f t="shared" si="3"/>
        <v>0</v>
      </c>
    </row>
    <row r="37" spans="1:9" s="55" customFormat="1" ht="48" thickBot="1" x14ac:dyDescent="0.3">
      <c r="A37" s="49">
        <v>29</v>
      </c>
      <c r="B37" s="94" t="s">
        <v>14</v>
      </c>
      <c r="C37" s="51" t="s">
        <v>16</v>
      </c>
      <c r="D37" s="95">
        <v>1</v>
      </c>
      <c r="E37" s="53">
        <v>0</v>
      </c>
      <c r="F37" s="60">
        <f t="shared" si="3"/>
        <v>0</v>
      </c>
    </row>
    <row r="38" spans="1:9" s="55" customFormat="1" ht="189.75" thickBot="1" x14ac:dyDescent="0.3">
      <c r="A38" s="49">
        <v>30</v>
      </c>
      <c r="B38" s="50" t="s">
        <v>22</v>
      </c>
      <c r="C38" s="96" t="s">
        <v>16</v>
      </c>
      <c r="D38" s="52">
        <v>1</v>
      </c>
      <c r="E38" s="53">
        <v>0</v>
      </c>
      <c r="F38" s="60">
        <f t="shared" si="3"/>
        <v>0</v>
      </c>
    </row>
    <row r="39" spans="1:9" s="55" customFormat="1" ht="47.25" customHeight="1" thickBot="1" x14ac:dyDescent="0.3">
      <c r="A39" s="49">
        <v>31</v>
      </c>
      <c r="B39" s="50" t="s">
        <v>19</v>
      </c>
      <c r="C39" s="96" t="s">
        <v>16</v>
      </c>
      <c r="D39" s="52">
        <v>1</v>
      </c>
      <c r="E39" s="53">
        <v>0</v>
      </c>
      <c r="F39" s="60">
        <f t="shared" si="3"/>
        <v>0</v>
      </c>
    </row>
    <row r="40" spans="1:9" s="55" customFormat="1" ht="18.95" customHeight="1" thickBot="1" x14ac:dyDescent="0.3">
      <c r="A40" s="129">
        <v>32</v>
      </c>
      <c r="B40" s="130" t="s">
        <v>51</v>
      </c>
      <c r="C40" s="131" t="s">
        <v>16</v>
      </c>
      <c r="D40" s="132">
        <v>0</v>
      </c>
      <c r="E40" s="133">
        <v>0</v>
      </c>
      <c r="F40" s="134">
        <f t="shared" ref="F40" si="6">E40*D40</f>
        <v>0</v>
      </c>
    </row>
    <row r="41" spans="1:9" ht="21.75" thickBot="1" x14ac:dyDescent="0.4">
      <c r="A41" s="116" t="s">
        <v>31</v>
      </c>
      <c r="B41" s="117"/>
      <c r="C41" s="117"/>
      <c r="D41" s="117"/>
      <c r="E41" s="118"/>
      <c r="F41" s="97">
        <f>SUM(F8:F39)</f>
        <v>0</v>
      </c>
      <c r="I41" s="98"/>
    </row>
    <row r="42" spans="1:9" x14ac:dyDescent="0.25">
      <c r="A42" s="38"/>
      <c r="B42" s="3"/>
      <c r="C42" s="3"/>
      <c r="D42" s="3"/>
      <c r="E42" s="3"/>
      <c r="F42" s="5"/>
    </row>
    <row r="43" spans="1:9" x14ac:dyDescent="0.25">
      <c r="A43" s="39"/>
      <c r="B43" s="3"/>
      <c r="C43" s="3"/>
      <c r="D43" s="3"/>
      <c r="E43" s="3"/>
      <c r="F43" s="106"/>
    </row>
    <row r="44" spans="1:9" x14ac:dyDescent="0.25">
      <c r="A44" s="39"/>
      <c r="B44" s="3"/>
      <c r="C44" s="3"/>
      <c r="D44" s="3"/>
      <c r="E44" s="3"/>
      <c r="F44" s="5"/>
    </row>
    <row r="45" spans="1:9" x14ac:dyDescent="0.25">
      <c r="A45" s="39"/>
      <c r="B45" s="3"/>
      <c r="C45" s="3"/>
      <c r="D45" s="108"/>
      <c r="E45" s="108"/>
      <c r="F45" s="109"/>
    </row>
    <row r="46" spans="1:9" x14ac:dyDescent="0.25">
      <c r="A46" s="39"/>
      <c r="B46" s="3"/>
      <c r="C46" s="3"/>
      <c r="D46" s="3"/>
      <c r="E46" s="3"/>
      <c r="F46" s="5"/>
    </row>
    <row r="47" spans="1:9" x14ac:dyDescent="0.25">
      <c r="A47" s="39"/>
      <c r="B47" s="3"/>
      <c r="C47" s="3"/>
      <c r="D47" s="3"/>
      <c r="E47" s="3"/>
      <c r="F47" s="5"/>
    </row>
    <row r="48" spans="1:9" x14ac:dyDescent="0.25">
      <c r="A48" s="39"/>
      <c r="B48" s="3"/>
      <c r="C48" s="3"/>
      <c r="D48" s="3"/>
      <c r="E48" s="3"/>
      <c r="F48" s="5"/>
    </row>
    <row r="49" spans="1:6" x14ac:dyDescent="0.25">
      <c r="A49" s="39"/>
      <c r="B49" s="3"/>
      <c r="C49" s="3"/>
      <c r="D49" s="3"/>
      <c r="E49" s="3"/>
      <c r="F49" s="5"/>
    </row>
    <row r="50" spans="1:6" x14ac:dyDescent="0.25">
      <c r="A50" s="39"/>
      <c r="B50" s="3"/>
      <c r="C50" s="3"/>
      <c r="D50" s="3"/>
      <c r="E50" s="3"/>
      <c r="F50" s="5"/>
    </row>
    <row r="51" spans="1:6" ht="15.75" thickBot="1" x14ac:dyDescent="0.3">
      <c r="A51" s="40"/>
      <c r="B51" s="41"/>
      <c r="C51" s="41"/>
      <c r="D51" s="41"/>
      <c r="E51" s="41"/>
      <c r="F51" s="107"/>
    </row>
  </sheetData>
  <mergeCells count="10">
    <mergeCell ref="D45:F45"/>
    <mergeCell ref="A1:F2"/>
    <mergeCell ref="A41:E41"/>
    <mergeCell ref="A4:A5"/>
    <mergeCell ref="B4:B5"/>
    <mergeCell ref="D4:D5"/>
    <mergeCell ref="E4:E5"/>
    <mergeCell ref="F4:F5"/>
    <mergeCell ref="B7:F7"/>
    <mergeCell ref="B25:F25"/>
  </mergeCells>
  <conditionalFormatting sqref="E35:E39 E26:E27 E29:E33 E23:E24 E17:E19">
    <cfRule type="cellIs" dxfId="8" priority="20" stopIfTrue="1" operator="equal">
      <formula>0</formula>
    </cfRule>
  </conditionalFormatting>
  <conditionalFormatting sqref="E20">
    <cfRule type="cellIs" dxfId="7" priority="13" stopIfTrue="1" operator="equal">
      <formula>0</formula>
    </cfRule>
  </conditionalFormatting>
  <conditionalFormatting sqref="E34">
    <cfRule type="cellIs" dxfId="6" priority="11" stopIfTrue="1" operator="equal">
      <formula>0</formula>
    </cfRule>
  </conditionalFormatting>
  <conditionalFormatting sqref="E21:E22">
    <cfRule type="cellIs" dxfId="5" priority="8" stopIfTrue="1" operator="equal">
      <formula>0</formula>
    </cfRule>
  </conditionalFormatting>
  <conditionalFormatting sqref="E16">
    <cfRule type="cellIs" dxfId="4" priority="6" stopIfTrue="1" operator="equal">
      <formula>0</formula>
    </cfRule>
  </conditionalFormatting>
  <conditionalFormatting sqref="E14">
    <cfRule type="cellIs" dxfId="3" priority="5" stopIfTrue="1" operator="equal">
      <formula>0</formula>
    </cfRule>
  </conditionalFormatting>
  <conditionalFormatting sqref="E28">
    <cfRule type="cellIs" dxfId="2" priority="4" stopIfTrue="1" operator="equal">
      <formula>0</formula>
    </cfRule>
  </conditionalFormatting>
  <conditionalFormatting sqref="E15">
    <cfRule type="cellIs" dxfId="1" priority="2" stopIfTrue="1" operator="equal">
      <formula>0</formula>
    </cfRule>
  </conditionalFormatting>
  <conditionalFormatting sqref="E40">
    <cfRule type="cellIs" dxfId="0" priority="1" stopIfTrue="1" operator="equal">
      <formula>0</formula>
    </cfRule>
  </conditionalFormatting>
  <pageMargins left="0.25" right="0.25" top="0.75" bottom="0.75" header="0.3" footer="0.3"/>
  <pageSetup paperSize="9" scale="8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dojava</vt:lpstr>
      <vt:lpstr>dojava!Print_Area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Ivan Zivkovic</cp:lastModifiedBy>
  <cp:lastPrinted>2023-11-22T14:20:12Z</cp:lastPrinted>
  <dcterms:created xsi:type="dcterms:W3CDTF">2019-05-23T09:11:40Z</dcterms:created>
  <dcterms:modified xsi:type="dcterms:W3CDTF">2025-04-04T15:43:17Z</dcterms:modified>
</cp:coreProperties>
</file>